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Netherlands\"/>
    </mc:Choice>
  </mc:AlternateContent>
  <xr:revisionPtr revIDLastSave="0" documentId="13_ncr:1_{792FF00B-D1E2-46E2-9AFC-72BF0CAC422E}"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<sst xmlns="http://schemas.openxmlformats.org/spreadsheetml/2006/main" count="292" uniqueCount="186">
  <si>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</si>
  <si>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</si>
  <si>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</si>
  <si>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</si>
  <si>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</si>
  <si>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</si>
  <si>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</si>
  <si>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</si>
  <si>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</si>
  <si>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</si>
  <si>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</si>
  <si>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</si>
  <si>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</si>
  <si>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</si>
  <si>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</si>
  <si>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</si>
  <si>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</si>
  <si>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</si>
  <si>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</si>
  <si>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</si>
  <si>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</si>
  <si>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</si>
  <si>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</si>
  <si>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</si>
  <si>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</si>
  <si>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</si>
  <si>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</si>
  <si>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</si>
  <si>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</si>
  <si>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</si>
  <si>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</si>
  <si>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</si>
  <si>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</si>
  <si>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</si>
  <si>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</si>
  <si>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</si>
  <si>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</si>
  <si>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</si>
  <si>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</si>
  <si>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</si>
  <si>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</si>
  <si>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</si>
  <si>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</si>
  <si>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</si>
  <si>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</si>
  <si>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</si>
  <si>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</si>
  <si>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</si>
  <si>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</si>
  <si>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</si>
  <si>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</si>
  <si>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</si>
  <si>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</si>
  <si>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</si>
  <si>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</si>
  <si>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</si>
  <si>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</si>
  <si>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</si>
  <si>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</si>
  <si>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</si>
  <si>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</si>
  <si>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</si>
  <si>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</si>
  <si>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</si>
  <si>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</si>
  <si>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</si>
  <si>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</si>
  <si>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</si>
  <si>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</si>
  <si>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</si>
  <si>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</si>
  <si>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</si>
  <si>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</si>
  <si>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</si>
  <si>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</si>
  <si>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</si>
  <si>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</si>
  <si>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</si>
  <si>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</si>
  <si>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</si>
  <si>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</si>
  <si>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</si>
  <si>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</si>
  <si>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</si>
  <si>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</si>
  <si>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</si>
  <si>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</si>
  <si>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</si>
  <si>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</si>
  <si>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</si>
  <si>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</si>
  <si>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</si>
  <si>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</si>
  <si>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</si>
  <si>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</si>
  <si>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</si>
  <si>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</si>
  <si>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</si>
  <si>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</si>
  <si>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</si>
  <si>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</si>
  <si>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</si>
  <si>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</si>
  <si>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</si>
  <si>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</si>
  <si>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</si>
  <si>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</si>
  <si>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</si>
  <si>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</si>
  <si>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</si>
  <si>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</si>
  <si>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</si>
  <si>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</si>
  <si>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</si>
  <si>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</si>
  <si>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</si>
  <si>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</si>
  <si>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</si>
  <si>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</si>
  <si>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</si>
  <si>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</si>
  <si>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</si>
  <si>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</si>
  <si>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</si>
  <si>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</si>
  <si>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</si>
  <si>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</si>
  <si>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</si>
  <si>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</si>
  <si>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</si>
  <si>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</si>
  <si>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</si>
  <si>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</si>
  <si>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</si>
  <si>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</si>
  <si>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</si>
  <si>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</si>
  <si>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</si>
  <si>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</si>
  <si>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</si>
  <si>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</si>
  <si>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</si>
  <si>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</si>
  <si>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</si>
  <si>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</si>
  <si>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</si>
  <si>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</si>
  <si>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</si>
  <si>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</si>
  <si>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</si>
  <si>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</si>
  <si>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</si>
  <si>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</si>
  <si>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</si>
  <si>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</si>
  <si>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</si>
  <si>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</si>
  <si>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</si>
  <si>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</si>
  <si>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</si>
  <si>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</si>
  <si>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</si>
  <si>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</si>
  <si>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</si>
  <si>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</si>
  <si>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</si>
  <si>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</si>
  <si>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</si>
  <si>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</si>
  <si>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</si>
  <si>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</si>
  <si>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Rijkswaterstaat</t>
  </si>
  <si>
    <t>-</t>
  </si>
  <si>
    <t>Verpact</t>
  </si>
  <si>
    <t>Organisatie die namens alle producenten van verpakkingen de UPV-verplichtingen op zich neemt en dus ook bijbehorende data verzamelt en rapporteert.</t>
  </si>
  <si>
    <t>Organisatie die namens het ministerie verantwoordelijk is voor het verstrekken van deze rapportage aan de Europese Commissie</t>
  </si>
  <si>
    <t>31/7/24</t>
  </si>
  <si>
    <t>2023</t>
  </si>
  <si>
    <t>Gegevens zijn gebaseerd op de opgaves van de producenten die verenigd zijn via de collectieve UPV-organisatie Verpact.</t>
  </si>
  <si>
    <t>28/6/25</t>
  </si>
  <si>
    <t>Op basis van de Verpactgegevens worden nadere analyses uitgevoerd om de plausibiliteit van de verstrekte gegevens vast te kunnen stellen. Een en ander in nauwe samenspraak met de Inspectie (ILT).</t>
  </si>
  <si>
    <t xml:space="preserve">Verpact is als collectieve UPV-organisatie verantwoordelijk voor het verzamelen van de gegevens vanuit alle producenten. Daarvoor worden gegevens gerapporteerd aan Verpact die vervolgens het totaalbeeld reconstrueerd voor allmaal tezamen. </t>
  </si>
  <si>
    <t>nog niet ingericht voor 2023</t>
  </si>
  <si>
    <t>De kwaliteit wordt bepalad door de volledigheid van de opgaves van de individuele producenten</t>
  </si>
  <si>
    <t>Wordt nog aan gewerkt door een auditsysteem in te richten</t>
  </si>
  <si>
    <t>De 44% is het gemiddelde aandeel recycled content van alle plastic flessen in Nederland op de markt gebracht. Er zijn specifieke gegevens bekend over aandelen per individuele fles.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</si>
</sst>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9" t="s">
        <v>0</v>
      </c>
      <c r="C2" s="8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90" t="s">
        <v>1</v>
      </c>
      <c r="C3" s="90"/>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91" t="s">
        <v>2</v>
      </c>
      <c r="C4" s="91"/>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8" t="s">
        <v>3</v>
      </c>
      <c r="C6" s="8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92" t="s">
        <v>164</v>
      </c>
      <c r="C7" s="92"/>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88" t="s">
        <v>4</v>
      </c>
      <c r="C9" s="88"/>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86" t="s">
        <v>5</v>
      </c>
      <c r="C10" s="87"/>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8" t="s">
        <v>6</v>
      </c>
      <c r="C12" s="88"/>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90" zoomScaleNormal="90" workbookViewId="0">
      <selection activeCell="E19" sqref="E19"/>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72" t="s">
        <v>20</v>
      </c>
      <c r="E2" s="75" t="s">
        <v>21</v>
      </c>
      <c r="F2" s="76"/>
      <c r="G2" s="7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73"/>
      <c r="E3" s="78" t="s">
        <v>22</v>
      </c>
      <c r="F3" s="79"/>
      <c r="G3" s="80"/>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1" t="s">
        <v>23</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152</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67" t="s">
        <v>27</v>
      </c>
      <c r="E12" s="67"/>
      <c r="F12" s="67"/>
      <c r="G12" s="6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68" t="s">
        <v>29</v>
      </c>
      <c r="F13" s="69"/>
      <c r="G13" s="6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84" t="s">
        <v>30</v>
      </c>
      <c r="E16" s="85"/>
      <c r="F16" s="85"/>
      <c r="G16" s="8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4" t="s">
        <v>31</v>
      </c>
      <c r="E17" s="74"/>
      <c r="F17" s="74"/>
      <c r="G17" s="7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Netherlands</v>
      </c>
      <c r="C19" s="8">
        <f>$E$8</f>
        <v>2023</v>
      </c>
      <c r="D19" s="49" t="s">
        <v>37</v>
      </c>
      <c r="E19" s="3">
        <v>50827</v>
      </c>
      <c r="F19" s="47">
        <v>0</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0" t="s">
        <v>38</v>
      </c>
      <c r="E20" s="71"/>
      <c r="F20" s="71"/>
      <c r="G20" s="7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Netherlands</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Netherlands</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Netherlands</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Netherlands</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Netherlands</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0" zoomScaleNormal="100" workbookViewId="0">
      <selection activeCell="F15" sqref="F15"/>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4" t="s">
        <v>20</v>
      </c>
      <c r="E2" s="96" t="s">
        <v>21</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5"/>
      <c r="E3" s="98" t="s">
        <v>22</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1" t="s">
        <v>44</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0" t="str">
        <f>IF('SUP bottles - Plastic weight'!E7="&lt; Please select &gt;","&lt; Please select in sheet ''SUP bottles - Plastic weight'' &gt;",'SUP bottles - Plastic weight'!E7)</f>
        <v>Netherlands</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84" t="s">
        <v>45</v>
      </c>
      <c r="E12" s="85"/>
      <c r="F12" s="85"/>
      <c r="G12" s="8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4" t="s">
        <v>46</v>
      </c>
      <c r="E13" s="74"/>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Netherlands</v>
      </c>
      <c r="C15" s="41">
        <f>$E$8</f>
        <v>2023</v>
      </c>
      <c r="D15" s="42" t="s">
        <v>47</v>
      </c>
      <c r="E15" s="43">
        <v>22444</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Netherlands</v>
      </c>
      <c r="C16" s="41">
        <f t="shared" ref="C16:C23" si="0">$E$8</f>
        <v>2023</v>
      </c>
      <c r="D16" s="62" t="s">
        <v>169</v>
      </c>
      <c r="E16" s="63">
        <f>IFERROR(E15/'SUP bottles - Plastic weight'!E19,"- %")</f>
        <v>0.44157632754244791</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3" t="s">
        <v>48</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Netherlands</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Netherlands</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Netherlands</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Netherlands</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Netherlands</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Netherlands</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2"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3"/>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1" t="s">
        <v>55</v>
      </c>
      <c r="E5" s="82"/>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5" t="s">
        <v>56</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Netherlands</v>
      </c>
      <c r="C8" s="51">
        <f>'SUP bottles - Plastic weight'!$E$8</f>
        <v>2023</v>
      </c>
      <c r="D8" s="52" t="s">
        <v>57</v>
      </c>
      <c r="E8" s="106" t="str">
        <f>IF('SUP bottles - Plastic weight'!E7="&lt; Please select &gt;","&lt; Please select in sheet ''SUP bottles - Plastic weight'' &gt;",'SUP bottles - Plastic weight'!E7)</f>
        <v>Netherlands</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Netherlands</v>
      </c>
      <c r="C9" s="51">
        <f>'SUP bottles - Plastic weight'!$E$8</f>
        <v>2023</v>
      </c>
      <c r="D9" s="52" t="s">
        <v>58</v>
      </c>
      <c r="E9" s="107" t="s">
        <v>171</v>
      </c>
      <c r="F9" s="107"/>
      <c r="G9" s="10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Netherlands</v>
      </c>
      <c r="C10" s="51">
        <f>'SUP bottles - Plastic weight'!$E$8</f>
        <v>2023</v>
      </c>
      <c r="D10" s="52" t="s">
        <v>59</v>
      </c>
      <c r="E10" s="107"/>
      <c r="F10" s="107"/>
      <c r="G10" s="10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Netherlands</v>
      </c>
      <c r="C11" s="51">
        <f>'SUP bottles - Plastic weight'!$E$8</f>
        <v>2023</v>
      </c>
      <c r="D11" s="52" t="s">
        <v>60</v>
      </c>
      <c r="E11" s="107"/>
      <c r="F11" s="107"/>
      <c r="G11" s="10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Netherlands</v>
      </c>
      <c r="C12" s="51">
        <f>'SUP bottles - Plastic weight'!$E$8</f>
        <v>2023</v>
      </c>
      <c r="D12" s="52" t="s">
        <v>61</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Netherlands</v>
      </c>
      <c r="C13" s="51">
        <f>'SUP bottles - Plastic weight'!$E$8</f>
        <v>2023</v>
      </c>
      <c r="D13" s="52" t="s">
        <v>62</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Netherlands</v>
      </c>
      <c r="C14" s="51">
        <f>'SUP bottles - Plastic weight'!$E$8</f>
        <v>2023</v>
      </c>
      <c r="D14" s="52" t="s">
        <v>63</v>
      </c>
      <c r="E14" s="108">
        <v>45836</v>
      </c>
      <c r="F14" s="107"/>
      <c r="G14" s="10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Netherlands</v>
      </c>
      <c r="C15" s="51">
        <f>'SUP bottles - Plastic weight'!$E$8</f>
        <v>2023</v>
      </c>
      <c r="D15" s="52" t="s">
        <v>64</v>
      </c>
      <c r="E15" s="109" t="s">
        <v>170</v>
      </c>
      <c r="F15" s="109"/>
      <c r="G15" s="10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Netherlands</v>
      </c>
      <c r="C16" s="51">
        <f>'SUP bottles - Plastic weight'!$E$8</f>
        <v>2023</v>
      </c>
      <c r="D16" s="52" t="s">
        <v>65</v>
      </c>
      <c r="E16" s="107" t="s">
        <v>172</v>
      </c>
      <c r="F16" s="107"/>
      <c r="G16" s="10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4" t="s">
        <v>66</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73" thickBot="1" x14ac:dyDescent="0.4">
      <c r="A21" s="39"/>
      <c r="B21" s="54" t="str">
        <f>IF('SUP bottles - Plastic weight'!$E$7="&lt; Please select &gt;","&lt; Not selected &gt;",'SUP bottles - Plastic weight'!$E$7)</f>
        <v>Netherlands</v>
      </c>
      <c r="C21" s="55">
        <f>'SUP bottles - Plastic weight'!$E$8</f>
        <v>2023</v>
      </c>
      <c r="D21" s="18" t="s">
        <v>173</v>
      </c>
      <c r="E21" s="18" t="s">
        <v>174</v>
      </c>
      <c r="F21" s="18" t="s">
        <v>176</v>
      </c>
      <c r="G21" s="18" t="s">
        <v>177</v>
      </c>
      <c r="H21" s="18" t="s">
        <v>178</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58.5" thickBot="1" x14ac:dyDescent="0.4">
      <c r="A22" s="39"/>
      <c r="B22" s="54" t="str">
        <f>IF('SUP bottles - Plastic weight'!$E$7="&lt; Please select &gt;","&lt; Not selected &gt;",'SUP bottles - Plastic weight'!$E$7)</f>
        <v>Netherlands</v>
      </c>
      <c r="C22" s="55">
        <f>'SUP bottles - Plastic weight'!$E$8</f>
        <v>2023</v>
      </c>
      <c r="D22" s="19" t="s">
        <v>171</v>
      </c>
      <c r="E22" s="19" t="s">
        <v>175</v>
      </c>
      <c r="F22" s="19" t="s">
        <v>179</v>
      </c>
      <c r="G22" s="19" t="s">
        <v>177</v>
      </c>
      <c r="H22" s="19" t="s">
        <v>180</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Netherlands</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Netherlands</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Netherlands</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Netherlands</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zoomScale="85" zoomScaleNormal="85" workbookViewId="0">
      <selection activeCell="D11" sqref="D11"/>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Netherlands</v>
      </c>
      <c r="C10" s="16">
        <f>'SUP bottles - Plastic weight'!$E$8</f>
        <v>2023</v>
      </c>
      <c r="D10" s="45" t="s">
        <v>185</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Netherlands</v>
      </c>
      <c r="C13" s="16">
        <f>'SUP bottles - Plastic weight'!$E$8</f>
        <v>2023</v>
      </c>
      <c r="D13" s="45" t="s">
        <v>181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Netherlands</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Netherlands</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Netherlands</v>
      </c>
      <c r="C18" s="16">
        <f>'SUP bottles - Plastic weight'!$E$8</f>
        <v>2023</v>
      </c>
      <c r="D18" s="45" t="s">
        <v>172</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Netherlands</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Netherlands</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zoomScale="70" zoomScaleNormal="70" workbookViewId="0"/>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1" t="s">
        <v>55</v>
      </c>
      <c r="E6" s="82"/>
      <c r="F6" s="82"/>
      <c r="G6" s="82"/>
      <c r="H6" s="82"/>
      <c r="I6" s="8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Netherlands</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Netherlands</v>
      </c>
      <c r="C12" s="16">
        <f>'SUP bottles - Plastic weight'!$E$8</f>
        <v>2023</v>
      </c>
      <c r="D12" s="7" t="s">
        <v>81</v>
      </c>
      <c r="E12" s="18" t="s">
        <v>126</v>
      </c>
      <c r="F12" s="18" t="s">
        <v>126</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Netherlands</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Netherlands</v>
      </c>
      <c r="C14" s="16">
        <f>'SUP bottles - Plastic weight'!$E$8</f>
        <v>2023</v>
      </c>
      <c r="D14" s="7" t="s">
        <v>83</v>
      </c>
      <c r="E14" s="18" t="s">
        <v>128</v>
      </c>
      <c r="F14" s="18" t="s">
        <v>128</v>
      </c>
      <c r="G14" s="46" t="s">
        <v>182</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Netherlands</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71" t="s">
        <v>85</v>
      </c>
      <c r="E17" s="71"/>
      <c r="F17" s="71"/>
      <c r="G17" s="7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Netherlands</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Netherlands</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Netherlands</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Netherlands</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Netherlands</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Netherlands</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Netherlands</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4"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Netherlands</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44" thickBot="1" x14ac:dyDescent="0.4">
      <c r="A33" s="39"/>
      <c r="B33" s="25" t="str">
        <f>IF('SUP bottles - Plastic weight'!$E$7="&lt; Please select &gt;","&lt; Not selected &gt;",'SUP bottles - Plastic weight'!$E$7)</f>
        <v>Netherlands</v>
      </c>
      <c r="C33" s="30">
        <f>'SUP bottles - Plastic weight'!$E$8</f>
        <v>2023</v>
      </c>
      <c r="D33" s="15" t="s">
        <v>98</v>
      </c>
      <c r="E33" s="18" t="s">
        <v>126</v>
      </c>
      <c r="F33" s="18" t="s">
        <v>126</v>
      </c>
      <c r="G33" s="18" t="s">
        <v>126</v>
      </c>
      <c r="H33" s="46" t="s">
        <v>183</v>
      </c>
      <c r="I33" s="46" t="s">
        <v>184</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Netherlands</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Netherlands</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Netherlands</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Netherlands</v>
      </c>
      <c r="C37" s="30">
        <f>'SUP bottles - Plastic weight'!$E$8</f>
        <v>2023</v>
      </c>
      <c r="D37" s="15" t="s">
        <v>102</v>
      </c>
      <c r="E37" s="18" t="s">
        <v>80</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Netherlands</v>
      </c>
      <c r="C38" s="30">
        <f>'SUP bottles - Plastic weight'!$E$8</f>
        <v>2023</v>
      </c>
      <c r="D38" s="15" t="s">
        <v>103</v>
      </c>
      <c r="E38" s="18" t="s">
        <v>80</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Netherlands</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Netherlands</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71"/>
      <c r="F50" s="71"/>
      <c r="G50" s="71"/>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71"/>
      <c r="F51" s="71"/>
      <c r="G51" s="71"/>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Netherlands</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Netherlands</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Netherlands</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Netherlands</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Netherlands</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Netherlands</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Netherlands</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Netherlands</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Netherlands</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Netherlands</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Netherlands</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Netherlands</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Netherlands</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Netherlands</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Netherlands</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Netherlands</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Netherlands</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5262EB98-319C-4E75-A0D3-937096533420}"/>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2026-04-16T14:21:12Z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